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69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B14" i="1" l="1"/>
  <c r="B15" i="1" l="1"/>
  <c r="E15" i="1"/>
  <c r="B22" i="1"/>
  <c r="E22" i="1"/>
  <c r="C21" i="1" l="1"/>
  <c r="C22" i="1"/>
  <c r="B20" i="1"/>
  <c r="D21" i="1"/>
  <c r="D22" i="1"/>
  <c r="B21" i="1"/>
  <c r="D20" i="1"/>
  <c r="E21" i="1"/>
  <c r="E14" i="1" l="1"/>
</calcChain>
</file>

<file path=xl/sharedStrings.xml><?xml version="1.0" encoding="utf-8"?>
<sst xmlns="http://schemas.openxmlformats.org/spreadsheetml/2006/main" count="30" uniqueCount="21">
  <si>
    <r>
      <t>a</t>
    </r>
    <r>
      <rPr>
        <sz val="11"/>
        <color theme="1"/>
        <rFont val="Calibri"/>
        <family val="2"/>
        <scheme val="minor"/>
      </rPr>
      <t xml:space="preserve">= </t>
    </r>
    <r>
      <rPr>
        <sz val="11"/>
        <color theme="1"/>
        <rFont val="Times New Roman"/>
        <family val="1"/>
      </rPr>
      <t>EI/</t>
    </r>
    <r>
      <rPr>
        <sz val="11"/>
        <color theme="1"/>
        <rFont val="Symbol"/>
        <family val="1"/>
        <charset val="2"/>
      </rPr>
      <t>k</t>
    </r>
    <r>
      <rPr>
        <sz val="11"/>
        <color theme="1"/>
        <rFont val="Times New Roman"/>
        <family val="1"/>
      </rPr>
      <t>GAl² =</t>
    </r>
  </si>
  <si>
    <r>
      <t>a</t>
    </r>
    <r>
      <rPr>
        <sz val="11"/>
        <rFont val="Calibri"/>
        <family val="2"/>
        <scheme val="minor"/>
      </rPr>
      <t xml:space="preserve">= </t>
    </r>
    <r>
      <rPr>
        <sz val="11"/>
        <rFont val="Times New Roman"/>
        <family val="1"/>
      </rPr>
      <t>EI/</t>
    </r>
    <r>
      <rPr>
        <sz val="11"/>
        <rFont val="Symbol"/>
        <family val="1"/>
        <charset val="2"/>
      </rPr>
      <t>k</t>
    </r>
    <r>
      <rPr>
        <sz val="11"/>
        <rFont val="Times New Roman"/>
        <family val="1"/>
      </rPr>
      <t>GAl²=</t>
    </r>
  </si>
  <si>
    <r>
      <rPr>
        <sz val="14"/>
        <rFont val="Symbol"/>
        <family val="1"/>
        <charset val="2"/>
      </rPr>
      <t>f</t>
    </r>
    <r>
      <rPr>
        <sz val="11"/>
        <rFont val="Calibri"/>
        <family val="2"/>
      </rPr>
      <t>=</t>
    </r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</si>
  <si>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1=</t>
    </r>
  </si>
  <si>
    <t>determinant =</t>
  </si>
  <si>
    <t>determinant</t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</si>
  <si>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2=</t>
    </r>
  </si>
  <si>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 xml:space="preserve"> =</t>
    </r>
  </si>
  <si>
    <r>
      <t>A</t>
    </r>
    <r>
      <rPr>
        <sz val="8"/>
        <rFont val="Times New Roman"/>
        <family val="1"/>
      </rPr>
      <t>1</t>
    </r>
  </si>
  <si>
    <r>
      <t>B</t>
    </r>
    <r>
      <rPr>
        <sz val="8"/>
        <rFont val="Times New Roman"/>
        <family val="1"/>
      </rPr>
      <t>1</t>
    </r>
  </si>
  <si>
    <r>
      <t>C</t>
    </r>
    <r>
      <rPr>
        <sz val="8"/>
        <rFont val="Times New Roman"/>
        <family val="1"/>
      </rPr>
      <t>1</t>
    </r>
  </si>
  <si>
    <r>
      <t>D</t>
    </r>
    <r>
      <rPr>
        <sz val="8"/>
        <rFont val="Times New Roman"/>
        <family val="1"/>
      </rPr>
      <t>1</t>
    </r>
  </si>
  <si>
    <t>w(x=0) = 0</t>
  </si>
  <si>
    <t>M(x=l) = 0</t>
  </si>
  <si>
    <t>w(x=l) = 0</t>
  </si>
  <si>
    <t>Both ends simply supported</t>
  </si>
  <si>
    <t>M(x=0) = 0</t>
  </si>
  <si>
    <t>kRI =</t>
  </si>
  <si>
    <r>
      <rPr>
        <sz val="14"/>
        <rFont val="Times New Roman"/>
        <family val="1"/>
      </rPr>
      <t>k</t>
    </r>
    <r>
      <rPr>
        <sz val="8"/>
        <rFont val="Times New Roman"/>
        <family val="1"/>
      </rPr>
      <t xml:space="preserve">RI </t>
    </r>
    <r>
      <rPr>
        <sz val="11"/>
        <rFont val="Times New Roman"/>
        <family val="1"/>
      </rPr>
      <t>= 0,005</t>
    </r>
  </si>
  <si>
    <r>
      <rPr>
        <sz val="14"/>
        <rFont val="Times New Roman"/>
        <family val="1"/>
      </rPr>
      <t>k</t>
    </r>
    <r>
      <rPr>
        <sz val="8"/>
        <rFont val="Times New Roman"/>
        <family val="1"/>
      </rPr>
      <t xml:space="preserve">RI </t>
    </r>
    <r>
      <rPr>
        <sz val="11"/>
        <rFont val="Times New Roman"/>
        <family val="1"/>
      </rPr>
      <t>= 0,015</t>
    </r>
  </si>
  <si>
    <r>
      <rPr>
        <sz val="14"/>
        <rFont val="Times New Roman"/>
        <family val="1"/>
      </rPr>
      <t>k</t>
    </r>
    <r>
      <rPr>
        <sz val="8"/>
        <rFont val="Times New Roman"/>
        <family val="1"/>
      </rPr>
      <t xml:space="preserve">RI </t>
    </r>
    <r>
      <rPr>
        <sz val="11"/>
        <rFont val="Times New Roman"/>
        <family val="1"/>
      </rPr>
      <t>= 0,010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</si>
</sst>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11"/>
      <name val="Symbol"/>
      <family val="1"/>
      <charset val="2"/>
    </font>
    <font>
      <sz val="11"/>
      <name val="Calibri"/>
      <family val="2"/>
    </font>
    <font>
      <sz val="14"/>
      <name val="Symbol"/>
      <family val="1"/>
      <charset val="2"/>
    </font>
    <font>
      <b/>
      <sz val="11"/>
      <name val="Calibri"/>
      <family val="2"/>
    </font>
    <font>
      <b/>
      <sz val="11"/>
      <name val="Symbol"/>
      <family val="1"/>
      <charset val="2"/>
    </font>
    <font>
      <sz val="8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Border="1" applyAlignment="1">
      <alignment horizontal="center" vertical="center"/>
    </xf>
    <xf numFmtId="4" fontId="3" fillId="0" borderId="0" xfId="0" applyNumberFormat="1" applyFont="1" applyAlignment="1" applyProtection="1">
      <alignment horizontal="center" vertical="top"/>
      <protection locked="0"/>
    </xf>
    <xf numFmtId="0" fontId="4" fillId="0" borderId="0" xfId="0" applyFont="1"/>
    <xf numFmtId="0" fontId="5" fillId="0" borderId="0" xfId="0" applyFont="1"/>
    <xf numFmtId="0" fontId="1" fillId="0" borderId="0" xfId="0" applyFont="1"/>
    <xf numFmtId="164" fontId="4" fillId="0" borderId="0" xfId="0" applyNumberFormat="1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164" fontId="4" fillId="0" borderId="0" xfId="0" applyNumberFormat="1" applyFont="1"/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7" fillId="0" borderId="0" xfId="0" applyFont="1"/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Border="1"/>
    <xf numFmtId="4" fontId="0" fillId="0" borderId="0" xfId="0" applyNumberForma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2" fontId="4" fillId="0" borderId="0" xfId="0" quotePrefix="1" applyNumberFormat="1" applyFont="1" applyBorder="1" applyAlignment="1">
      <alignment horizontal="center"/>
    </xf>
    <xf numFmtId="0" fontId="6" fillId="0" borderId="0" xfId="0" applyFont="1"/>
    <xf numFmtId="165" fontId="4" fillId="0" borderId="0" xfId="0" applyNumberFormat="1" applyFont="1"/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25</xdr:row>
      <xdr:rowOff>9524</xdr:rowOff>
    </xdr:from>
    <xdr:to>
      <xdr:col>6</xdr:col>
      <xdr:colOff>371475</xdr:colOff>
      <xdr:row>32</xdr:row>
      <xdr:rowOff>66674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/>
        <a:srcRect l="29655" t="38235" r="27664" b="45225"/>
        <a:stretch/>
      </xdr:blipFill>
      <xdr:spPr bwMode="auto">
        <a:xfrm>
          <a:off x="752475" y="4981574"/>
          <a:ext cx="4495800" cy="14382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866775</xdr:colOff>
      <xdr:row>3</xdr:row>
      <xdr:rowOff>171450</xdr:rowOff>
    </xdr:from>
    <xdr:to>
      <xdr:col>7</xdr:col>
      <xdr:colOff>523875</xdr:colOff>
      <xdr:row>7</xdr:row>
      <xdr:rowOff>76200</xdr:rowOff>
    </xdr:to>
    <xdr:pic>
      <xdr:nvPicPr>
        <xdr:cNvPr id="4" name="Image 3"/>
        <xdr:cNvPicPr/>
      </xdr:nvPicPr>
      <xdr:blipFill rotWithShape="1">
        <a:blip xmlns:r="http://schemas.openxmlformats.org/officeDocument/2006/relationships" r:embed="rId2"/>
        <a:srcRect l="31754" t="42284" r="34630" b="50193"/>
        <a:stretch/>
      </xdr:blipFill>
      <xdr:spPr bwMode="auto">
        <a:xfrm>
          <a:off x="866775" y="742950"/>
          <a:ext cx="5295900" cy="6667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28575</xdr:colOff>
          <xdr:row>9</xdr:row>
          <xdr:rowOff>0</xdr:rowOff>
        </xdr:from>
        <xdr:to>
          <xdr:col>15</xdr:col>
          <xdr:colOff>638175</xdr:colOff>
          <xdr:row>17</xdr:row>
          <xdr:rowOff>161925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O30" sqref="O30"/>
    </sheetView>
  </sheetViews>
  <sheetFormatPr baseColWidth="10" defaultRowHeight="15" x14ac:dyDescent="0.25"/>
  <cols>
    <col min="1" max="1" width="13.140625" customWidth="1"/>
    <col min="5" max="5" width="16.5703125" customWidth="1"/>
    <col min="6" max="6" width="9.140625" customWidth="1"/>
    <col min="8" max="8" width="11.5703125" bestFit="1" customWidth="1"/>
  </cols>
  <sheetData>
    <row r="1" spans="1:11" x14ac:dyDescent="0.25">
      <c r="A1" s="1"/>
      <c r="B1" s="2"/>
      <c r="C1" s="3"/>
      <c r="D1" s="2"/>
      <c r="E1" s="3"/>
      <c r="F1" s="3"/>
      <c r="G1" s="3"/>
      <c r="H1" s="3"/>
    </row>
    <row r="2" spans="1:11" x14ac:dyDescent="0.25">
      <c r="A2" s="1"/>
      <c r="B2" s="30" t="s">
        <v>15</v>
      </c>
      <c r="C2" s="3"/>
      <c r="D2" s="3"/>
      <c r="E2" s="3"/>
      <c r="F2" s="3"/>
      <c r="G2" s="3"/>
      <c r="H2" s="3"/>
    </row>
    <row r="3" spans="1:11" x14ac:dyDescent="0.25">
      <c r="A3" s="1"/>
      <c r="B3" s="8"/>
      <c r="C3" s="3"/>
      <c r="D3" s="3"/>
      <c r="E3" s="3"/>
      <c r="F3" s="3"/>
      <c r="G3" s="3"/>
      <c r="H3" s="3"/>
    </row>
    <row r="4" spans="1:11" x14ac:dyDescent="0.25">
      <c r="A4" s="1"/>
      <c r="B4" s="3"/>
      <c r="C4" s="3"/>
      <c r="D4" s="3"/>
      <c r="E4" s="3"/>
      <c r="F4" s="3"/>
      <c r="G4" s="3"/>
      <c r="H4" s="3"/>
      <c r="J4" s="5"/>
      <c r="K4" s="4"/>
    </row>
    <row r="5" spans="1:11" x14ac:dyDescent="0.25">
      <c r="A5" s="1"/>
      <c r="B5" s="3"/>
      <c r="C5" s="3"/>
      <c r="D5" s="3"/>
      <c r="E5" s="3"/>
      <c r="F5" s="3"/>
      <c r="G5" s="3"/>
      <c r="H5" s="3"/>
      <c r="K5" s="5"/>
    </row>
    <row r="6" spans="1:11" x14ac:dyDescent="0.25">
      <c r="A6" s="1"/>
      <c r="B6" s="3"/>
      <c r="C6" s="3"/>
      <c r="D6" s="3"/>
      <c r="E6" s="3"/>
      <c r="F6" s="3"/>
      <c r="G6" s="3"/>
      <c r="H6" s="3"/>
    </row>
    <row r="7" spans="1:11" x14ac:dyDescent="0.25">
      <c r="A7" s="1"/>
      <c r="B7" s="3"/>
      <c r="C7" s="3"/>
      <c r="D7" s="3"/>
      <c r="E7" s="3"/>
      <c r="F7" s="3"/>
      <c r="G7" s="3"/>
      <c r="H7" s="3"/>
      <c r="K7" s="5"/>
    </row>
    <row r="8" spans="1:11" x14ac:dyDescent="0.25">
      <c r="F8" s="6"/>
      <c r="H8" s="7"/>
    </row>
    <row r="9" spans="1:11" x14ac:dyDescent="0.25">
      <c r="A9" s="3"/>
      <c r="B9" s="3"/>
      <c r="C9" s="3"/>
      <c r="D9" s="3"/>
      <c r="E9" s="3"/>
      <c r="F9" s="3"/>
      <c r="G9" s="3"/>
    </row>
    <row r="10" spans="1:11" x14ac:dyDescent="0.25">
      <c r="A10" s="11" t="s">
        <v>1</v>
      </c>
      <c r="B10" s="12">
        <v>0.05</v>
      </c>
      <c r="C10" s="3"/>
      <c r="D10" s="3"/>
      <c r="E10" s="3"/>
      <c r="F10" s="3"/>
      <c r="G10" s="3"/>
    </row>
    <row r="11" spans="1:11" ht="18" x14ac:dyDescent="0.25">
      <c r="A11" s="13" t="s">
        <v>2</v>
      </c>
      <c r="B11" s="12">
        <v>63.796200351664396</v>
      </c>
      <c r="C11" s="14"/>
      <c r="D11" s="12"/>
      <c r="E11" s="3"/>
      <c r="F11" s="3"/>
    </row>
    <row r="12" spans="1:11" x14ac:dyDescent="0.25">
      <c r="A12" s="13" t="s">
        <v>17</v>
      </c>
      <c r="B12" s="12">
        <v>5.0000000000000001E-3</v>
      </c>
      <c r="C12" s="14"/>
      <c r="D12" s="12"/>
      <c r="E12" s="3"/>
      <c r="F12" s="3"/>
    </row>
    <row r="13" spans="1:11" x14ac:dyDescent="0.25">
      <c r="A13" s="13"/>
      <c r="B13" s="12"/>
      <c r="C13" s="14"/>
      <c r="D13" s="12"/>
      <c r="E13" s="3"/>
      <c r="F13" s="3"/>
    </row>
    <row r="14" spans="1:11" ht="18" x14ac:dyDescent="0.25">
      <c r="A14" s="13" t="s">
        <v>3</v>
      </c>
      <c r="B14" s="12">
        <f>SQRT((-B11*(B10+B12)+SQRT((B10+B12)*(B10+B12)*B11*B11+4*B11*(1-B11*B10*B12)))/2)</f>
        <v>2.5220652985263818</v>
      </c>
      <c r="C14" s="3"/>
      <c r="D14" s="15" t="s">
        <v>4</v>
      </c>
      <c r="E14" s="31">
        <f>MDETERM(B19:E22)</f>
        <v>-3.0392783222245944E-6</v>
      </c>
      <c r="F14" s="3"/>
      <c r="G14" s="13" t="s">
        <v>2</v>
      </c>
      <c r="H14" s="8" t="s">
        <v>5</v>
      </c>
    </row>
    <row r="15" spans="1:11" ht="18" x14ac:dyDescent="0.25">
      <c r="A15" s="13" t="s">
        <v>6</v>
      </c>
      <c r="B15" s="12">
        <f>SQRT((B11*(B10+B12)+SQRT((B10+B12)*(B10+B12)*B11*B11+4*B11*(1-B11*B10*B12)))/2)</f>
        <v>3.1415926517249986</v>
      </c>
      <c r="C15" s="3"/>
      <c r="D15" s="16" t="s">
        <v>7</v>
      </c>
      <c r="E15" s="3">
        <f>SQRT(B11)</f>
        <v>7.987252365592588</v>
      </c>
      <c r="F15" s="3"/>
      <c r="G15" s="17">
        <v>10</v>
      </c>
      <c r="H15" s="18">
        <v>-110</v>
      </c>
    </row>
    <row r="16" spans="1:11" x14ac:dyDescent="0.25">
      <c r="A16" s="13"/>
      <c r="B16" s="12"/>
      <c r="C16" s="19"/>
      <c r="D16" s="3"/>
      <c r="E16" s="3"/>
      <c r="F16" s="3"/>
      <c r="G16" s="20">
        <v>20</v>
      </c>
      <c r="H16" s="18">
        <v>-268</v>
      </c>
    </row>
    <row r="17" spans="1:18" x14ac:dyDescent="0.25">
      <c r="A17" s="13"/>
      <c r="B17" s="12"/>
      <c r="C17" s="3"/>
      <c r="D17" s="3"/>
      <c r="E17" s="3"/>
      <c r="F17" s="3"/>
      <c r="G17" s="17">
        <v>30</v>
      </c>
      <c r="H17" s="18"/>
    </row>
    <row r="18" spans="1:18" x14ac:dyDescent="0.25">
      <c r="A18" s="3"/>
      <c r="B18" s="21" t="s">
        <v>8</v>
      </c>
      <c r="C18" s="21" t="s">
        <v>9</v>
      </c>
      <c r="D18" s="21" t="s">
        <v>10</v>
      </c>
      <c r="E18" s="21" t="s">
        <v>11</v>
      </c>
      <c r="F18" s="3"/>
      <c r="G18" s="20">
        <v>40</v>
      </c>
      <c r="H18" s="18"/>
    </row>
    <row r="19" spans="1:18" x14ac:dyDescent="0.25">
      <c r="A19" s="3" t="s">
        <v>16</v>
      </c>
      <c r="B19" s="22">
        <v>1</v>
      </c>
      <c r="C19" s="22">
        <v>0</v>
      </c>
      <c r="D19" s="22">
        <v>1</v>
      </c>
      <c r="E19" s="22">
        <v>0</v>
      </c>
      <c r="F19" s="6"/>
      <c r="G19" s="17">
        <v>50</v>
      </c>
      <c r="H19" s="18"/>
      <c r="I19" s="23"/>
      <c r="J19" s="23"/>
    </row>
    <row r="20" spans="1:18" x14ac:dyDescent="0.25">
      <c r="A20" s="3" t="s">
        <v>12</v>
      </c>
      <c r="B20" s="22">
        <f>-B14*B14-B11*B12</f>
        <v>-6.6797943717892903</v>
      </c>
      <c r="C20" s="22">
        <v>0</v>
      </c>
      <c r="D20" s="22">
        <f>B15*B15-B11*B12</f>
        <v>9.5506233876141859</v>
      </c>
      <c r="E20" s="22">
        <v>0</v>
      </c>
      <c r="F20" s="6"/>
      <c r="G20" s="20">
        <v>60</v>
      </c>
      <c r="H20" s="24"/>
      <c r="I20" s="23"/>
      <c r="J20" s="23"/>
    </row>
    <row r="21" spans="1:18" x14ac:dyDescent="0.25">
      <c r="A21" s="3" t="s">
        <v>13</v>
      </c>
      <c r="B21" s="22">
        <f>COSH(B14)</f>
        <v>6.2672927780803587</v>
      </c>
      <c r="C21" s="22">
        <f>SINH(B14)</f>
        <v>6.1869991729576164</v>
      </c>
      <c r="D21" s="22">
        <f>COS(B15)</f>
        <v>-1</v>
      </c>
      <c r="E21" s="22">
        <f>SIN(B15)</f>
        <v>1.8647946635214768E-9</v>
      </c>
      <c r="F21" s="6"/>
      <c r="G21" s="17">
        <v>70</v>
      </c>
      <c r="H21" s="24"/>
      <c r="I21" s="23"/>
      <c r="J21" s="23"/>
      <c r="K21" s="23"/>
      <c r="L21" s="23"/>
      <c r="M21" s="23"/>
      <c r="N21" s="23"/>
      <c r="O21" s="23"/>
      <c r="P21" s="23"/>
    </row>
    <row r="22" spans="1:18" x14ac:dyDescent="0.25">
      <c r="A22" s="3" t="s">
        <v>14</v>
      </c>
      <c r="B22" s="22">
        <f>-(B14*B14+B11*B12)*COSH(B14)</f>
        <v>-41.864227025376849</v>
      </c>
      <c r="C22" s="22">
        <f>-(B14*B14+B11*B12)*SINH(B14)</f>
        <v>-41.32788225378728</v>
      </c>
      <c r="D22" s="22">
        <f>(B15*B15-B11*B12)*COS(B15)</f>
        <v>-9.5506233876141859</v>
      </c>
      <c r="E22" s="22">
        <f>(B15*B15-B11*B12)*SIN(B15)</f>
        <v>1.7809951526526344E-8</v>
      </c>
      <c r="F22" s="6"/>
      <c r="G22" s="20">
        <v>80</v>
      </c>
      <c r="H22" s="24"/>
      <c r="I22" s="23"/>
      <c r="J22" s="32" t="s">
        <v>0</v>
      </c>
      <c r="K22" s="33"/>
      <c r="L22" s="33"/>
      <c r="M22" s="34"/>
      <c r="Q22" s="23"/>
      <c r="R22" s="23"/>
    </row>
    <row r="23" spans="1:18" x14ac:dyDescent="0.25">
      <c r="B23" s="25"/>
      <c r="C23" s="25"/>
      <c r="D23" s="25"/>
      <c r="E23" s="25"/>
      <c r="F23" s="6"/>
      <c r="G23" s="20"/>
      <c r="H23" s="26"/>
      <c r="J23" s="9">
        <v>5.0000000000000001E-3</v>
      </c>
      <c r="K23" s="9">
        <v>0.01</v>
      </c>
      <c r="L23" s="9">
        <v>0.02</v>
      </c>
      <c r="M23" s="9">
        <v>0.05</v>
      </c>
      <c r="N23" s="9"/>
      <c r="O23" s="9"/>
      <c r="P23" s="9"/>
      <c r="Q23" s="28"/>
      <c r="R23" s="28"/>
    </row>
    <row r="24" spans="1:18" ht="18.75" x14ac:dyDescent="0.3">
      <c r="A24" s="3"/>
      <c r="B24" s="25"/>
      <c r="C24" s="25"/>
      <c r="D24" s="25"/>
      <c r="E24" s="25"/>
      <c r="F24" s="6"/>
      <c r="G24" s="23"/>
      <c r="H24" s="27"/>
      <c r="I24" s="35" t="s">
        <v>18</v>
      </c>
      <c r="J24" s="36">
        <v>9.4254122408977565</v>
      </c>
      <c r="K24" s="36">
        <v>9.2284200017602256</v>
      </c>
      <c r="L24" s="36">
        <v>8.8671810778928375</v>
      </c>
      <c r="M24" s="36">
        <v>7.987252365592588</v>
      </c>
      <c r="N24" s="36"/>
      <c r="O24" s="36"/>
      <c r="P24" s="36"/>
      <c r="Q24" s="28"/>
      <c r="R24" s="28"/>
    </row>
    <row r="25" spans="1:18" ht="18.75" x14ac:dyDescent="0.3">
      <c r="A25" s="3"/>
      <c r="B25" s="37" t="s">
        <v>8</v>
      </c>
      <c r="D25" s="21" t="s">
        <v>9</v>
      </c>
      <c r="E25" s="21" t="s">
        <v>10</v>
      </c>
      <c r="F25" s="21" t="s">
        <v>11</v>
      </c>
      <c r="I25" s="35" t="s">
        <v>20</v>
      </c>
      <c r="J25" s="36">
        <v>9.228421359646104</v>
      </c>
      <c r="K25" s="36">
        <v>9.0504901539675195</v>
      </c>
      <c r="L25" s="36">
        <v>8.7205886515824034</v>
      </c>
      <c r="M25" s="36">
        <v>7.899539682471163</v>
      </c>
      <c r="N25" s="36"/>
      <c r="O25" s="36"/>
      <c r="P25" s="36"/>
    </row>
    <row r="26" spans="1:18" ht="18.75" x14ac:dyDescent="0.3">
      <c r="A26" s="3" t="s">
        <v>16</v>
      </c>
      <c r="B26" s="25"/>
      <c r="C26" s="25"/>
      <c r="D26" s="25"/>
      <c r="E26" s="25"/>
      <c r="I26" s="35" t="s">
        <v>19</v>
      </c>
      <c r="J26" s="36">
        <v>9.0426685152301047</v>
      </c>
      <c r="K26" s="36">
        <v>8.8814203597113899</v>
      </c>
      <c r="L26" s="36">
        <v>8.5794957110004688</v>
      </c>
      <c r="M26" s="36">
        <v>7.8130106990860968</v>
      </c>
      <c r="N26" s="36"/>
      <c r="O26" s="36"/>
      <c r="P26" s="36"/>
    </row>
    <row r="27" spans="1:18" x14ac:dyDescent="0.25">
      <c r="A27" s="3" t="s">
        <v>12</v>
      </c>
      <c r="B27" s="25"/>
      <c r="C27" s="29"/>
      <c r="D27" s="25"/>
      <c r="E27" s="25"/>
      <c r="I27" s="35"/>
      <c r="J27" s="36"/>
      <c r="K27" s="36"/>
      <c r="L27" s="36"/>
      <c r="M27" s="36"/>
      <c r="N27" s="36"/>
      <c r="O27" s="36"/>
      <c r="P27" s="36"/>
    </row>
    <row r="28" spans="1:18" x14ac:dyDescent="0.25">
      <c r="A28" s="3" t="s">
        <v>13</v>
      </c>
      <c r="B28" s="25"/>
      <c r="C28" s="25"/>
      <c r="D28" s="25"/>
      <c r="E28" s="25"/>
    </row>
    <row r="29" spans="1:18" x14ac:dyDescent="0.25">
      <c r="A29" s="3" t="s">
        <v>14</v>
      </c>
      <c r="B29" s="29"/>
      <c r="C29" s="29"/>
      <c r="D29" s="25"/>
      <c r="E29" s="25"/>
    </row>
    <row r="30" spans="1:18" x14ac:dyDescent="0.25">
      <c r="A30" s="10"/>
      <c r="B30" s="23"/>
      <c r="C30" s="23"/>
      <c r="D30" s="23"/>
      <c r="E30" s="23"/>
    </row>
    <row r="31" spans="1:18" x14ac:dyDescent="0.25">
      <c r="A31" s="10"/>
    </row>
    <row r="32" spans="1:18" x14ac:dyDescent="0.25">
      <c r="A32" s="10"/>
    </row>
  </sheetData>
  <mergeCells count="1">
    <mergeCell ref="J22:M22"/>
  </mergeCells>
  <pageMargins left="0.7" right="0.7" top="0.75" bottom="0.75" header="0.3" footer="0.3"/>
  <pageSetup paperSize="9" orientation="portrait" horizontalDpi="4294967292" verticalDpi="300" r:id="rId1"/>
  <drawing r:id="rId2"/>
  <legacyDrawing r:id="rId3"/>
  <oleObjects>
    <mc:AlternateContent xmlns:mc="http://schemas.openxmlformats.org/markup-compatibility/2006">
      <mc:Choice Requires="x14">
        <oleObject progId="Equation.DSMT4" shapeId="1027" r:id="rId4">
          <objectPr defaultSize="0" autoPict="0" r:id="rId5">
            <anchor moveWithCells="1" sizeWithCells="1">
              <from>
                <xdr:col>10</xdr:col>
                <xdr:colOff>28575</xdr:colOff>
                <xdr:row>9</xdr:row>
                <xdr:rowOff>0</xdr:rowOff>
              </from>
              <to>
                <xdr:col>15</xdr:col>
                <xdr:colOff>638175</xdr:colOff>
                <xdr:row>17</xdr:row>
                <xdr:rowOff>161925</xdr:rowOff>
              </to>
            </anchor>
          </objectPr>
        </oleObject>
      </mc:Choice>
      <mc:Fallback>
        <oleObject progId="Equation.DSMT4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2020-05-22T20:16:22Z</dcterms:created>
  <dcterms:modified xsi:type="dcterms:W3CDTF">2020-12-16T11:47:04Z</dcterms:modified>
</cp:coreProperties>
</file>